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4 год" sheetId="1" r:id="rId1"/>
    <sheet name="2025 год" sheetId="4" r:id="rId2"/>
    <sheet name="2026 год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5" l="1"/>
  <c r="F11" i="5"/>
  <c r="F10" i="5"/>
  <c r="F9" i="5"/>
  <c r="F8" i="5"/>
  <c r="F7" i="5"/>
  <c r="F12" i="5" s="1"/>
  <c r="E12" i="4"/>
  <c r="F11" i="4"/>
  <c r="F10" i="4"/>
  <c r="F9" i="4"/>
  <c r="F8" i="4"/>
  <c r="F7" i="4"/>
  <c r="F12" i="4" s="1"/>
  <c r="F11" i="1"/>
  <c r="F10" i="1"/>
  <c r="F9" i="1"/>
  <c r="F8" i="1"/>
  <c r="F7" i="1"/>
  <c r="F12" i="1" s="1"/>
  <c r="E12" i="1" l="1"/>
</calcChain>
</file>

<file path=xl/sharedStrings.xml><?xml version="1.0" encoding="utf-8"?>
<sst xmlns="http://schemas.openxmlformats.org/spreadsheetml/2006/main" count="45" uniqueCount="18">
  <si>
    <t>№ п/п</t>
  </si>
  <si>
    <t xml:space="preserve">Моргаушский </t>
  </si>
  <si>
    <t>г.Чебоксары</t>
  </si>
  <si>
    <t xml:space="preserve">Шумерлинский </t>
  </si>
  <si>
    <t>Чебоксарский</t>
  </si>
  <si>
    <t xml:space="preserve">Батыревский </t>
  </si>
  <si>
    <t>Итого</t>
  </si>
  <si>
    <t>х</t>
  </si>
  <si>
    <t>Количество учебных дней в текущем учебном году, рассчитанное в соответствии с федеральными государственными образовательными стандартами и санитарными правилами УД</t>
  </si>
  <si>
    <t xml:space="preserve">Количество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КО </t>
  </si>
  <si>
    <t>Наименование муниципальных округов и городских округов</t>
  </si>
  <si>
    <t>Общий объем субвенций, предоставляемых бюджетам  муниципальных округов 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С = ДК x УД x КО, тыс. рублей</t>
  </si>
  <si>
    <t>Общий объем субвенций, предоставляемых бюджетам муниципальных  округов 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С = ДК x УД x КО, тыс. рублей</t>
  </si>
  <si>
    <t>Общий объем субвенций, предоставляемых бюджетам муниципальных округов 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С = ДК x УД x КО, тыс. рублей</t>
  </si>
  <si>
    <t>Размер стоимости двухразового питания на одного обучающегося с ограниченными возможностями здоровья в день, устанавливаемая исходя из стоимости питания, указанной в заключенных i-м муниципальным образованием контрактах  (проект) ДК, руб.</t>
  </si>
  <si>
    <t xml:space="preserve">Расчет 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Республики, на 2026 год
</t>
  </si>
  <si>
    <t xml:space="preserve">Расчет 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Республики, на 2025 год
</t>
  </si>
  <si>
    <t xml:space="preserve">Расчет 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Республики,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</si>
</sst>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"/>
      <family val="1"/>
      <charset val="204"/>
    </font>
    <font>
      <sz val="11"/>
      <name val="Times"/>
      <family val="1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vertical="top"/>
    </xf>
    <xf numFmtId="0" fontId="8" fillId="0" borderId="1" xfId="1" applyFont="1" applyFill="1" applyBorder="1" applyAlignment="1">
      <alignment vertical="top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0" fontId="8" fillId="0" borderId="1" xfId="1" applyFont="1" applyFill="1" applyBorder="1" applyAlignment="1">
      <alignment horizontal="left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165" fontId="7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E18" sqref="E18"/>
    </sheetView>
  </sheetViews>
  <sheetFormatPr defaultRowHeight="15" x14ac:dyDescent="0.25"/>
  <cols>
    <col min="1" max="1" width="4.28515625" style="1" customWidth="1"/>
    <col min="2" max="2" width="21" style="1" customWidth="1"/>
    <col min="3" max="3" width="21.42578125" style="1" customWidth="1"/>
    <col min="4" max="4" width="20" style="1" customWidth="1"/>
    <col min="5" max="5" width="23" style="1" customWidth="1"/>
    <col min="6" max="6" width="41.42578125" style="1" customWidth="1"/>
    <col min="7" max="16384" width="9.140625" style="1"/>
  </cols>
  <sheetData>
    <row r="1" spans="1:6" ht="16.5" customHeight="1" x14ac:dyDescent="0.25">
      <c r="A1" s="3"/>
      <c r="B1" s="3"/>
      <c r="C1" s="3"/>
      <c r="D1" s="3"/>
      <c r="E1" s="3"/>
      <c r="F1" s="3"/>
    </row>
    <row r="2" spans="1:6" ht="101.25" customHeight="1" x14ac:dyDescent="0.25">
      <c r="A2" s="8" t="s">
        <v>17</v>
      </c>
      <c r="B2" s="8"/>
      <c r="C2" s="8"/>
      <c r="D2" s="8"/>
      <c r="E2" s="8"/>
      <c r="F2" s="8"/>
    </row>
    <row r="3" spans="1:6" ht="9.75" customHeight="1" x14ac:dyDescent="0.25">
      <c r="A3" s="9"/>
      <c r="B3" s="9"/>
      <c r="C3" s="9"/>
      <c r="D3" s="9"/>
      <c r="E3" s="9"/>
      <c r="F3" s="9"/>
    </row>
    <row r="4" spans="1:6" s="2" customFormat="1" ht="12.75" customHeight="1" x14ac:dyDescent="0.25">
      <c r="A4" s="5" t="s">
        <v>0</v>
      </c>
      <c r="B4" s="5" t="s">
        <v>10</v>
      </c>
      <c r="C4" s="4" t="s">
        <v>14</v>
      </c>
      <c r="D4" s="4" t="s">
        <v>8</v>
      </c>
      <c r="E4" s="6" t="s">
        <v>9</v>
      </c>
      <c r="F4" s="4" t="s">
        <v>11</v>
      </c>
    </row>
    <row r="5" spans="1:6" ht="155.25" customHeight="1" x14ac:dyDescent="0.25">
      <c r="A5" s="5"/>
      <c r="B5" s="5"/>
      <c r="C5" s="4"/>
      <c r="D5" s="4"/>
      <c r="E5" s="7"/>
      <c r="F5" s="4"/>
    </row>
    <row r="6" spans="1:6" ht="12" customHeight="1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</row>
    <row r="7" spans="1:6" ht="16.5" x14ac:dyDescent="0.25">
      <c r="A7" s="10">
        <v>1</v>
      </c>
      <c r="B7" s="11" t="s">
        <v>5</v>
      </c>
      <c r="C7" s="12">
        <v>100</v>
      </c>
      <c r="D7" s="13">
        <v>175</v>
      </c>
      <c r="E7" s="10">
        <v>1</v>
      </c>
      <c r="F7" s="14">
        <f>ROUND(C7*D7*E7/1000,1)</f>
        <v>17.5</v>
      </c>
    </row>
    <row r="8" spans="1:6" ht="16.5" x14ac:dyDescent="0.25">
      <c r="A8" s="10">
        <v>2</v>
      </c>
      <c r="B8" s="15" t="s">
        <v>1</v>
      </c>
      <c r="C8" s="12">
        <v>125</v>
      </c>
      <c r="D8" s="13">
        <v>175</v>
      </c>
      <c r="E8" s="16">
        <v>1</v>
      </c>
      <c r="F8" s="14">
        <f>ROUND(C8*D8*E8/1000,1)</f>
        <v>21.9</v>
      </c>
    </row>
    <row r="9" spans="1:6" ht="16.5" x14ac:dyDescent="0.25">
      <c r="A9" s="10">
        <v>3</v>
      </c>
      <c r="B9" s="15" t="s">
        <v>4</v>
      </c>
      <c r="C9" s="12">
        <v>113</v>
      </c>
      <c r="D9" s="13">
        <v>175</v>
      </c>
      <c r="E9" s="17">
        <v>7</v>
      </c>
      <c r="F9" s="14">
        <f>ROUND(C9*D9*E9/1000,1)</f>
        <v>138.4</v>
      </c>
    </row>
    <row r="10" spans="1:6" ht="16.5" x14ac:dyDescent="0.25">
      <c r="A10" s="10">
        <v>4</v>
      </c>
      <c r="B10" s="15" t="s">
        <v>3</v>
      </c>
      <c r="C10" s="12">
        <v>110</v>
      </c>
      <c r="D10" s="13">
        <v>175</v>
      </c>
      <c r="E10" s="10">
        <v>1</v>
      </c>
      <c r="F10" s="14">
        <f>ROUND(C10*D10*E10/1000,1)</f>
        <v>19.3</v>
      </c>
    </row>
    <row r="11" spans="1:6" ht="16.5" x14ac:dyDescent="0.25">
      <c r="A11" s="10">
        <v>5</v>
      </c>
      <c r="B11" s="18" t="s">
        <v>2</v>
      </c>
      <c r="C11" s="12">
        <v>102</v>
      </c>
      <c r="D11" s="13">
        <v>175</v>
      </c>
      <c r="E11" s="10">
        <v>10</v>
      </c>
      <c r="F11" s="14">
        <f>ROUND(C11*D11*E11/1000,1)-0.2</f>
        <v>178.3</v>
      </c>
    </row>
    <row r="12" spans="1:6" ht="16.5" x14ac:dyDescent="0.25">
      <c r="A12" s="11"/>
      <c r="B12" s="19" t="s">
        <v>6</v>
      </c>
      <c r="C12" s="20" t="s">
        <v>7</v>
      </c>
      <c r="D12" s="20" t="s">
        <v>7</v>
      </c>
      <c r="E12" s="20">
        <f>SUM(E7:E11)</f>
        <v>20</v>
      </c>
      <c r="F12" s="21">
        <f>SUM(F7:F11)</f>
        <v>375.40000000000003</v>
      </c>
    </row>
  </sheetData>
  <mergeCells count="8">
    <mergeCell ref="A1:F1"/>
    <mergeCell ref="A2:F2"/>
    <mergeCell ref="F4:F5"/>
    <mergeCell ref="B4:B5"/>
    <mergeCell ref="A4:A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B23" sqref="B23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21.28515625" style="1" customWidth="1"/>
    <col min="4" max="4" width="20.5703125" style="1" customWidth="1"/>
    <col min="5" max="5" width="22.85546875" style="1" customWidth="1"/>
    <col min="6" max="6" width="37.5703125" style="1" customWidth="1"/>
    <col min="7" max="16384" width="9.140625" style="1"/>
  </cols>
  <sheetData>
    <row r="1" spans="1:6" ht="15.75" customHeight="1" x14ac:dyDescent="0.25">
      <c r="A1" s="3"/>
      <c r="B1" s="3"/>
      <c r="C1" s="3"/>
      <c r="D1" s="3"/>
      <c r="E1" s="3"/>
      <c r="F1" s="3"/>
    </row>
    <row r="2" spans="1:6" ht="105" customHeight="1" x14ac:dyDescent="0.25">
      <c r="A2" s="8" t="s">
        <v>16</v>
      </c>
      <c r="B2" s="8"/>
      <c r="C2" s="8"/>
      <c r="D2" s="8"/>
      <c r="E2" s="8"/>
      <c r="F2" s="8"/>
    </row>
    <row r="3" spans="1:6" ht="9.75" customHeight="1" x14ac:dyDescent="0.25">
      <c r="A3" s="9"/>
      <c r="B3" s="9"/>
      <c r="C3" s="9"/>
      <c r="D3" s="9"/>
      <c r="E3" s="9"/>
      <c r="F3" s="9"/>
    </row>
    <row r="4" spans="1:6" s="2" customFormat="1" ht="12.75" customHeight="1" x14ac:dyDescent="0.25">
      <c r="A4" s="5" t="s">
        <v>0</v>
      </c>
      <c r="B4" s="5" t="s">
        <v>10</v>
      </c>
      <c r="C4" s="4" t="s">
        <v>14</v>
      </c>
      <c r="D4" s="4" t="s">
        <v>8</v>
      </c>
      <c r="E4" s="6" t="s">
        <v>9</v>
      </c>
      <c r="F4" s="4" t="s">
        <v>12</v>
      </c>
    </row>
    <row r="5" spans="1:6" ht="179.25" customHeight="1" x14ac:dyDescent="0.25">
      <c r="A5" s="5"/>
      <c r="B5" s="5"/>
      <c r="C5" s="4"/>
      <c r="D5" s="4"/>
      <c r="E5" s="7"/>
      <c r="F5" s="4"/>
    </row>
    <row r="6" spans="1:6" ht="12" customHeight="1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</row>
    <row r="7" spans="1:6" ht="16.5" x14ac:dyDescent="0.25">
      <c r="A7" s="10">
        <v>1</v>
      </c>
      <c r="B7" s="11" t="s">
        <v>5</v>
      </c>
      <c r="C7" s="12">
        <v>100</v>
      </c>
      <c r="D7" s="13">
        <v>175</v>
      </c>
      <c r="E7" s="10">
        <v>1</v>
      </c>
      <c r="F7" s="14">
        <f>ROUND(C7*D7*E7/1000,1)</f>
        <v>17.5</v>
      </c>
    </row>
    <row r="8" spans="1:6" ht="16.5" x14ac:dyDescent="0.25">
      <c r="A8" s="10">
        <v>2</v>
      </c>
      <c r="B8" s="15" t="s">
        <v>1</v>
      </c>
      <c r="C8" s="12">
        <v>125</v>
      </c>
      <c r="D8" s="13">
        <v>175</v>
      </c>
      <c r="E8" s="16">
        <v>1</v>
      </c>
      <c r="F8" s="14">
        <f>ROUND(C8*D8*E8/1000,1)</f>
        <v>21.9</v>
      </c>
    </row>
    <row r="9" spans="1:6" ht="16.5" x14ac:dyDescent="0.25">
      <c r="A9" s="10">
        <v>3</v>
      </c>
      <c r="B9" s="15" t="s">
        <v>4</v>
      </c>
      <c r="C9" s="12">
        <v>113</v>
      </c>
      <c r="D9" s="13">
        <v>175</v>
      </c>
      <c r="E9" s="17">
        <v>7</v>
      </c>
      <c r="F9" s="14">
        <f>ROUND(C9*D9*E9/1000,1)</f>
        <v>138.4</v>
      </c>
    </row>
    <row r="10" spans="1:6" ht="16.5" x14ac:dyDescent="0.25">
      <c r="A10" s="10">
        <v>4</v>
      </c>
      <c r="B10" s="15" t="s">
        <v>3</v>
      </c>
      <c r="C10" s="12">
        <v>110</v>
      </c>
      <c r="D10" s="13">
        <v>175</v>
      </c>
      <c r="E10" s="10">
        <v>1</v>
      </c>
      <c r="F10" s="14">
        <f>ROUND(C10*D10*E10/1000,1)</f>
        <v>19.3</v>
      </c>
    </row>
    <row r="11" spans="1:6" ht="16.5" x14ac:dyDescent="0.25">
      <c r="A11" s="10">
        <v>5</v>
      </c>
      <c r="B11" s="18" t="s">
        <v>2</v>
      </c>
      <c r="C11" s="12">
        <v>102</v>
      </c>
      <c r="D11" s="13">
        <v>175</v>
      </c>
      <c r="E11" s="10">
        <v>10</v>
      </c>
      <c r="F11" s="14">
        <f>ROUND(C11*D11*E11/1000,1)-0.2</f>
        <v>178.3</v>
      </c>
    </row>
    <row r="12" spans="1:6" ht="16.5" x14ac:dyDescent="0.25">
      <c r="A12" s="11"/>
      <c r="B12" s="19" t="s">
        <v>6</v>
      </c>
      <c r="C12" s="20" t="s">
        <v>7</v>
      </c>
      <c r="D12" s="20" t="s">
        <v>7</v>
      </c>
      <c r="E12" s="20">
        <f>SUM(E7:E11)</f>
        <v>20</v>
      </c>
      <c r="F12" s="21">
        <f>SUM(F7:F11)</f>
        <v>375.40000000000003</v>
      </c>
    </row>
  </sheetData>
  <mergeCells count="8">
    <mergeCell ref="A1:F1"/>
    <mergeCell ref="A2:F2"/>
    <mergeCell ref="A4:A5"/>
    <mergeCell ref="B4:B5"/>
    <mergeCell ref="C4:C5"/>
    <mergeCell ref="D4:D5"/>
    <mergeCell ref="F4:F5"/>
    <mergeCell ref="E4:E5"/>
  </mergeCells>
  <pageMargins left="0.7" right="0.7" top="0.75" bottom="0.75" header="0.3" footer="0.3"/>
  <pageSetup paperSize="9" scale="9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F16" sqref="F16"/>
    </sheetView>
  </sheetViews>
  <sheetFormatPr defaultRowHeight="15" x14ac:dyDescent="0.25"/>
  <cols>
    <col min="1" max="1" width="4.28515625" style="1" customWidth="1"/>
    <col min="2" max="2" width="19.7109375" style="1" customWidth="1"/>
    <col min="3" max="3" width="21.85546875" style="1" customWidth="1"/>
    <col min="4" max="4" width="21.7109375" style="1" customWidth="1"/>
    <col min="5" max="5" width="24.42578125" style="1" customWidth="1"/>
    <col min="6" max="6" width="38.42578125" style="1" customWidth="1"/>
    <col min="7" max="16384" width="9.140625" style="1"/>
  </cols>
  <sheetData>
    <row r="1" spans="1:6" x14ac:dyDescent="0.25">
      <c r="A1" s="3"/>
      <c r="B1" s="3"/>
      <c r="C1" s="3"/>
      <c r="D1" s="3"/>
      <c r="E1" s="3"/>
      <c r="F1" s="3"/>
    </row>
    <row r="2" spans="1:6" ht="102" customHeight="1" x14ac:dyDescent="0.25">
      <c r="A2" s="8" t="s">
        <v>15</v>
      </c>
      <c r="B2" s="8"/>
      <c r="C2" s="8"/>
      <c r="D2" s="8"/>
      <c r="E2" s="8"/>
      <c r="F2" s="8"/>
    </row>
    <row r="3" spans="1:6" ht="16.5" x14ac:dyDescent="0.25">
      <c r="A3" s="9"/>
      <c r="B3" s="9"/>
      <c r="C3" s="9"/>
      <c r="D3" s="9"/>
      <c r="E3" s="9"/>
      <c r="F3" s="9"/>
    </row>
    <row r="4" spans="1:6" s="2" customFormat="1" x14ac:dyDescent="0.25">
      <c r="A4" s="5" t="s">
        <v>0</v>
      </c>
      <c r="B4" s="5" t="s">
        <v>10</v>
      </c>
      <c r="C4" s="4" t="s">
        <v>14</v>
      </c>
      <c r="D4" s="4" t="s">
        <v>8</v>
      </c>
      <c r="E4" s="6" t="s">
        <v>9</v>
      </c>
      <c r="F4" s="4" t="s">
        <v>13</v>
      </c>
    </row>
    <row r="5" spans="1:6" ht="179.25" customHeight="1" x14ac:dyDescent="0.25">
      <c r="A5" s="5"/>
      <c r="B5" s="5"/>
      <c r="C5" s="4"/>
      <c r="D5" s="4"/>
      <c r="E5" s="7"/>
      <c r="F5" s="4"/>
    </row>
    <row r="6" spans="1:6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</row>
    <row r="7" spans="1:6" ht="16.5" x14ac:dyDescent="0.25">
      <c r="A7" s="10">
        <v>1</v>
      </c>
      <c r="B7" s="11" t="s">
        <v>5</v>
      </c>
      <c r="C7" s="12">
        <v>100</v>
      </c>
      <c r="D7" s="13">
        <v>175</v>
      </c>
      <c r="E7" s="10">
        <v>1</v>
      </c>
      <c r="F7" s="14">
        <f>ROUND(C7*D7*E7/1000,1)</f>
        <v>17.5</v>
      </c>
    </row>
    <row r="8" spans="1:6" ht="16.5" x14ac:dyDescent="0.25">
      <c r="A8" s="10">
        <v>2</v>
      </c>
      <c r="B8" s="15" t="s">
        <v>1</v>
      </c>
      <c r="C8" s="12">
        <v>125</v>
      </c>
      <c r="D8" s="13">
        <v>175</v>
      </c>
      <c r="E8" s="16">
        <v>1</v>
      </c>
      <c r="F8" s="14">
        <f>ROUND(C8*D8*E8/1000,1)</f>
        <v>21.9</v>
      </c>
    </row>
    <row r="9" spans="1:6" ht="16.5" x14ac:dyDescent="0.25">
      <c r="A9" s="10">
        <v>3</v>
      </c>
      <c r="B9" s="15" t="s">
        <v>4</v>
      </c>
      <c r="C9" s="12">
        <v>113</v>
      </c>
      <c r="D9" s="13">
        <v>175</v>
      </c>
      <c r="E9" s="17">
        <v>7</v>
      </c>
      <c r="F9" s="14">
        <f>ROUND(C9*D9*E9/1000,1)</f>
        <v>138.4</v>
      </c>
    </row>
    <row r="10" spans="1:6" ht="16.5" x14ac:dyDescent="0.25">
      <c r="A10" s="10">
        <v>4</v>
      </c>
      <c r="B10" s="15" t="s">
        <v>3</v>
      </c>
      <c r="C10" s="12">
        <v>110</v>
      </c>
      <c r="D10" s="13">
        <v>175</v>
      </c>
      <c r="E10" s="10">
        <v>1</v>
      </c>
      <c r="F10" s="14">
        <f>ROUND(C10*D10*E10/1000,1)</f>
        <v>19.3</v>
      </c>
    </row>
    <row r="11" spans="1:6" ht="16.5" x14ac:dyDescent="0.25">
      <c r="A11" s="10">
        <v>5</v>
      </c>
      <c r="B11" s="18" t="s">
        <v>2</v>
      </c>
      <c r="C11" s="12">
        <v>102</v>
      </c>
      <c r="D11" s="13">
        <v>175</v>
      </c>
      <c r="E11" s="10">
        <v>10</v>
      </c>
      <c r="F11" s="14">
        <f>ROUND(C11*D11*E11/1000,1)-0.2</f>
        <v>178.3</v>
      </c>
    </row>
    <row r="12" spans="1:6" ht="16.5" x14ac:dyDescent="0.25">
      <c r="A12" s="11"/>
      <c r="B12" s="19" t="s">
        <v>6</v>
      </c>
      <c r="C12" s="20" t="s">
        <v>7</v>
      </c>
      <c r="D12" s="20" t="s">
        <v>7</v>
      </c>
      <c r="E12" s="20">
        <f>SUM(E7:E11)</f>
        <v>20</v>
      </c>
      <c r="F12" s="21">
        <f>SUM(F7:F11)</f>
        <v>375.40000000000003</v>
      </c>
    </row>
    <row r="13" spans="1:6" ht="16.5" x14ac:dyDescent="0.25">
      <c r="A13" s="9"/>
      <c r="B13" s="9"/>
      <c r="C13" s="9"/>
      <c r="D13" s="9"/>
      <c r="E13" s="9"/>
      <c r="F13" s="9"/>
    </row>
  </sheetData>
  <mergeCells count="8">
    <mergeCell ref="A1:F1"/>
    <mergeCell ref="A2:F2"/>
    <mergeCell ref="A4:A5"/>
    <mergeCell ref="B4:B5"/>
    <mergeCell ref="C4:C5"/>
    <mergeCell ref="D4:D5"/>
    <mergeCell ref="F4:F5"/>
    <mergeCell ref="E4:E5"/>
  </mergeCells>
  <pageMargins left="0.70866141732283472" right="0.70866141732283472" top="0.74803149606299213" bottom="0.74803149606299213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</vt:lpstr>
      <vt:lpstr>2025 год</vt:lpstr>
      <vt:lpstr>2026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obrazov6</dc:creator>
  <cp:lastModifiedBy>Наталия Лисова</cp:lastModifiedBy>
  <cp:lastPrinted>2023-10-03T06:35:21Z</cp:lastPrinted>
  <dcterms:created xsi:type="dcterms:W3CDTF">2021-01-14T12:53:17Z</dcterms:created>
  <dcterms:modified xsi:type="dcterms:W3CDTF">2023-10-03T06:35:28Z</dcterms:modified>
</cp:coreProperties>
</file>